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1 - 2022\1 - PROCESSOS\5 - Tomada de Preços\TP 08.2022 - Campo de futebol society sintético\Projeto etc\ORÇAMENTO\"/>
    </mc:Choice>
  </mc:AlternateContent>
  <bookViews>
    <workbookView xWindow="0" yWindow="0" windowWidth="28800" windowHeight="12615"/>
  </bookViews>
  <sheets>
    <sheet name="Resumo do Orçamento" sheetId="1" r:id="rId1"/>
    <sheet name="BDI" sheetId="2" r:id="rId2"/>
    <sheet name="ENCARGOS SOCIAIS" sheetId="4" r:id="rId3"/>
  </sheets>
  <definedNames>
    <definedName name="_xlnm.Print_Area" localSheetId="1">BDI!$A$1:$I$53</definedName>
    <definedName name="_xlnm.Print_Area" localSheetId="2">'ENCARGOS SOCIAIS'!$A$1:$F$50</definedName>
  </definedNames>
  <calcPr calcId="152511"/>
</workbook>
</file>

<file path=xl/calcChain.xml><?xml version="1.0" encoding="utf-8"?>
<calcChain xmlns="http://schemas.openxmlformats.org/spreadsheetml/2006/main">
  <c r="F39" i="4" l="1"/>
  <c r="E39" i="4"/>
  <c r="D39" i="4"/>
  <c r="C39" i="4"/>
  <c r="F35" i="4"/>
  <c r="E35" i="4"/>
  <c r="D35" i="4"/>
  <c r="C35" i="4"/>
  <c r="F28" i="4"/>
  <c r="E28" i="4"/>
  <c r="D28" i="4"/>
  <c r="C28" i="4"/>
  <c r="F16" i="4"/>
  <c r="E16" i="4"/>
  <c r="D16" i="4"/>
  <c r="D40" i="4" s="1"/>
  <c r="C16" i="4"/>
  <c r="C40" i="4" s="1"/>
  <c r="I18" i="2"/>
  <c r="I26" i="2" s="1"/>
  <c r="I12" i="2"/>
  <c r="I9" i="2"/>
  <c r="E40" i="4" l="1"/>
  <c r="F40" i="4"/>
  <c r="K11" i="1" l="1"/>
  <c r="K10" i="1"/>
  <c r="K9" i="1"/>
  <c r="K8" i="1"/>
  <c r="K7" i="1"/>
  <c r="K6" i="1"/>
  <c r="K5" i="1"/>
</calcChain>
</file>

<file path=xl/sharedStrings.xml><?xml version="1.0" encoding="utf-8"?>
<sst xmlns="http://schemas.openxmlformats.org/spreadsheetml/2006/main" count="149" uniqueCount="118">
  <si>
    <t>Obra</t>
  </si>
  <si>
    <t>Bancos</t>
  </si>
  <si>
    <t>B.D.I.</t>
  </si>
  <si>
    <t>Encargos Sociais</t>
  </si>
  <si>
    <t>CONSTRUÇÃO DE CAMPO SOCIETY SINTÉTICO - 2</t>
  </si>
  <si>
    <t xml:space="preserve">SINAPI - 06/2022 - Mato Grosso
</t>
  </si>
  <si>
    <t>22,23%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</si>
  <si>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</si>
  <si>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</si>
  <si>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</si>
  <si>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</si>
  <si>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</si>
  <si>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</si>
  <si>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</si>
  <si>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</si>
  <si>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MOVIMENTAÇÃO DE TERRAS</t>
  </si>
  <si>
    <t xml:space="preserve"> 3 </t>
  </si>
  <si>
    <t>FUNDAÇÕES</t>
  </si>
  <si>
    <t xml:space="preserve"> 4 </t>
  </si>
  <si>
    <t>FECHAMENTO COM ALAMBRADO E COBERTURA</t>
  </si>
  <si>
    <t xml:space="preserve"> 5 </t>
  </si>
  <si>
    <t>SISTEMA DE PAVIMENTAÇÃO</t>
  </si>
  <si>
    <t xml:space="preserve"> 6 </t>
  </si>
  <si>
    <t>INSTALAÇÕES ELÉTRICAS</t>
  </si>
  <si>
    <t xml:space="preserve"> 7 </t>
  </si>
  <si>
    <t>SERVIÇOS FINAIS</t>
  </si>
  <si>
    <t>Total sem BDI</t>
  </si>
  <si>
    <t>Total do BDI</t>
  </si>
  <si>
    <t>Total Geral</t>
  </si>
  <si>
    <t>_______________________________________________________________
Cintya Vieira Souto
Arquiteta e Urbanista
CAU 160810-0
Por: 153/2013</t>
  </si>
  <si>
    <t xml:space="preserve">Não Desonerado: </t>
  </si>
  <si>
    <t>ITENS RELATIVOS À ADMINISTRAÇÃO DA OBRA</t>
  </si>
  <si>
    <t>%</t>
  </si>
  <si>
    <t>AC - Administração Central</t>
  </si>
  <si>
    <t>DF - Custos Financeiros</t>
  </si>
  <si>
    <t xml:space="preserve">C - Riscos </t>
  </si>
  <si>
    <t>S - Seguros</t>
  </si>
  <si>
    <t xml:space="preserve">G - Garantias </t>
  </si>
  <si>
    <t xml:space="preserve">Sub-total </t>
  </si>
  <si>
    <t>LUCRO</t>
  </si>
  <si>
    <t>L - Lucro/Remuneração</t>
  </si>
  <si>
    <t>PIS</t>
  </si>
  <si>
    <t>COFINS</t>
  </si>
  <si>
    <t>Contribuição Previdenciária - Lei nº 13.161/15</t>
  </si>
  <si>
    <t>BDI=</t>
  </si>
  <si>
    <t>TRIBUTOS</t>
  </si>
  <si>
    <t>ISS</t>
  </si>
  <si>
    <t>**ISS - Repassado pelo município</t>
  </si>
  <si>
    <t>Segundo o que determina a lei nº 8.666/93, admite-se fixar o percentual de BDI, dede que seguindo as técnicas da Engenharia e Custos.</t>
  </si>
  <si>
    <t xml:space="preserve">ENCARGOS SOCIAIS SOBRE A MÃO DE OBRA </t>
  </si>
  <si>
    <t>CÓDIGO</t>
  </si>
  <si>
    <t>DESCRIÇÃO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</si>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</sst>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2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b/>
      <sz val="16"/>
      <color rgb="FFFFFFFF"/>
      <name val="Arial"/>
      <family val="2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CFDFD"/>
      </patternFill>
    </fill>
    <fill>
      <patternFill patternType="solid">
        <fgColor rgb="FFFCFDFD"/>
      </patternFill>
    </fill>
    <fill>
      <patternFill patternType="solid">
        <fgColor rgb="FFFCFDFD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CFDFD"/>
      </patternFill>
    </fill>
    <fill>
      <patternFill patternType="solid">
        <fgColor rgb="FFFAFAFA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</fills>
  <borders count="4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7590BF"/>
      </right>
      <top/>
      <bottom style="thin">
        <color rgb="FF7590BF"/>
      </bottom>
      <diagonal/>
    </border>
    <border>
      <left style="thin">
        <color rgb="FF7590BF"/>
      </left>
      <right style="thin">
        <color rgb="FF7590BF"/>
      </right>
      <top/>
      <bottom style="thin">
        <color rgb="FF7590BF"/>
      </bottom>
      <diagonal/>
    </border>
    <border>
      <left style="thin">
        <color rgb="FF7590BF"/>
      </left>
      <right style="medium">
        <color indexed="64"/>
      </right>
      <top/>
      <bottom style="thin">
        <color rgb="FF7590BF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thin">
        <color rgb="FF7590BF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medium">
        <color indexed="64"/>
      </bottom>
      <diagonal/>
    </border>
    <border>
      <left/>
      <right/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9" fontId="17" fillId="0" borderId="0" applyFont="0" applyFill="0" applyBorder="0" applyAlignment="0" applyProtection="0"/>
    <xf numFmtId="0" fontId="18" fillId="0" borderId="0"/>
  </cellStyleXfs>
  <cellXfs count="1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4" fontId="7" fillId="8" borderId="5" xfId="0" applyNumberFormat="1" applyFont="1" applyFill="1" applyBorder="1" applyAlignment="1">
      <alignment horizontal="right" vertical="top" wrapText="1"/>
    </xf>
    <xf numFmtId="0" fontId="11" fillId="9" borderId="0" xfId="0" applyFont="1" applyFill="1" applyAlignment="1">
      <alignment horizontal="left" vertical="top" wrapText="1"/>
    </xf>
    <xf numFmtId="0" fontId="12" fillId="10" borderId="0" xfId="0" applyFont="1" applyFill="1" applyAlignment="1">
      <alignment horizontal="center" vertical="top" wrapText="1"/>
    </xf>
    <xf numFmtId="0" fontId="13" fillId="11" borderId="0" xfId="0" applyFont="1" applyFill="1" applyAlignment="1">
      <alignment horizontal="right" vertical="top" wrapText="1"/>
    </xf>
    <xf numFmtId="0" fontId="15" fillId="13" borderId="0" xfId="0" applyFont="1" applyFill="1" applyAlignment="1">
      <alignment horizontal="left" vertical="top" wrapText="1"/>
    </xf>
    <xf numFmtId="0" fontId="16" fillId="14" borderId="0" xfId="0" applyFont="1" applyFill="1" applyAlignment="1">
      <alignment horizontal="center" vertical="top" wrapText="1"/>
    </xf>
    <xf numFmtId="0" fontId="5" fillId="15" borderId="6" xfId="0" applyFont="1" applyFill="1" applyBorder="1" applyAlignment="1">
      <alignment horizontal="left" vertical="top" wrapText="1"/>
    </xf>
    <xf numFmtId="0" fontId="5" fillId="15" borderId="6" xfId="0" applyFont="1" applyFill="1" applyBorder="1" applyAlignment="1">
      <alignment horizontal="right" vertical="top" wrapText="1"/>
    </xf>
    <xf numFmtId="4" fontId="5" fillId="15" borderId="6" xfId="0" applyNumberFormat="1" applyFont="1" applyFill="1" applyBorder="1" applyAlignment="1">
      <alignment horizontal="right" vertical="top" wrapText="1"/>
    </xf>
    <xf numFmtId="0" fontId="9" fillId="16" borderId="6" xfId="0" applyFont="1" applyFill="1" applyBorder="1" applyAlignment="1">
      <alignment horizontal="left" vertical="top" wrapText="1"/>
    </xf>
    <xf numFmtId="0" fontId="9" fillId="16" borderId="6" xfId="0" applyFont="1" applyFill="1" applyBorder="1" applyAlignment="1">
      <alignment horizontal="right" vertical="top" wrapText="1"/>
    </xf>
    <xf numFmtId="0" fontId="9" fillId="16" borderId="6" xfId="0" applyFont="1" applyFill="1" applyBorder="1" applyAlignment="1">
      <alignment horizontal="center" vertical="top" wrapText="1"/>
    </xf>
    <xf numFmtId="4" fontId="9" fillId="16" borderId="6" xfId="0" applyNumberFormat="1" applyFont="1" applyFill="1" applyBorder="1" applyAlignment="1">
      <alignment horizontal="right" vertical="top" wrapText="1"/>
    </xf>
    <xf numFmtId="0" fontId="10" fillId="17" borderId="0" xfId="0" applyFont="1" applyFill="1" applyAlignment="1">
      <alignment horizontal="center" vertical="top" wrapText="1"/>
    </xf>
    <xf numFmtId="0" fontId="10" fillId="17" borderId="0" xfId="0" applyFont="1" applyFill="1" applyAlignment="1">
      <alignment horizontal="left" vertical="top" wrapText="1"/>
    </xf>
    <xf numFmtId="0" fontId="8" fillId="17" borderId="0" xfId="0" applyFont="1" applyFill="1" applyAlignment="1">
      <alignment horizontal="right" vertical="top" wrapText="1"/>
    </xf>
    <xf numFmtId="0" fontId="8" fillId="17" borderId="0" xfId="0" applyFont="1" applyFill="1" applyAlignment="1">
      <alignment horizontal="center" vertical="top" wrapText="1"/>
    </xf>
    <xf numFmtId="4" fontId="8" fillId="17" borderId="0" xfId="0" applyNumberFormat="1" applyFont="1" applyFill="1" applyAlignment="1">
      <alignment horizontal="right" vertical="top" wrapText="1"/>
    </xf>
    <xf numFmtId="10" fontId="19" fillId="0" borderId="10" xfId="2" applyNumberFormat="1" applyFont="1" applyBorder="1" applyAlignment="1">
      <alignment horizontal="center" vertical="center"/>
    </xf>
    <xf numFmtId="10" fontId="18" fillId="0" borderId="14" xfId="2" applyNumberFormat="1" applyBorder="1" applyAlignment="1">
      <alignment horizontal="center" vertical="center"/>
    </xf>
    <xf numFmtId="10" fontId="19" fillId="0" borderId="15" xfId="2" applyNumberFormat="1" applyFont="1" applyBorder="1" applyAlignment="1">
      <alignment horizontal="center" vertical="center"/>
    </xf>
    <xf numFmtId="10" fontId="19" fillId="0" borderId="23" xfId="2" applyNumberFormat="1" applyFont="1" applyBorder="1" applyAlignment="1">
      <alignment horizontal="center" vertical="center"/>
    </xf>
    <xf numFmtId="10" fontId="18" fillId="0" borderId="16" xfId="2" applyNumberFormat="1" applyBorder="1" applyAlignment="1">
      <alignment horizontal="center" vertical="center"/>
    </xf>
    <xf numFmtId="10" fontId="19" fillId="0" borderId="24" xfId="2" applyNumberFormat="1" applyFont="1" applyBorder="1" applyAlignment="1">
      <alignment horizontal="center" vertical="center"/>
    </xf>
    <xf numFmtId="10" fontId="18" fillId="18" borderId="14" xfId="2" applyNumberFormat="1" applyFill="1" applyBorder="1" applyAlignment="1">
      <alignment horizontal="center" vertical="center"/>
    </xf>
    <xf numFmtId="0" fontId="18" fillId="0" borderId="26" xfId="2" applyBorder="1"/>
    <xf numFmtId="0" fontId="18" fillId="0" borderId="0" xfId="2" applyBorder="1"/>
    <xf numFmtId="0" fontId="18" fillId="0" borderId="27" xfId="2" applyBorder="1"/>
    <xf numFmtId="10" fontId="19" fillId="0" borderId="16" xfId="2" applyNumberFormat="1" applyFont="1" applyBorder="1" applyAlignment="1">
      <alignment horizontal="center" vertical="center"/>
    </xf>
    <xf numFmtId="0" fontId="18" fillId="0" borderId="29" xfId="2" applyBorder="1"/>
    <xf numFmtId="0" fontId="18" fillId="0" borderId="30" xfId="2" applyBorder="1"/>
    <xf numFmtId="0" fontId="18" fillId="0" borderId="31" xfId="2" applyBorder="1"/>
    <xf numFmtId="0" fontId="18" fillId="0" borderId="32" xfId="2" applyBorder="1"/>
    <xf numFmtId="0" fontId="18" fillId="0" borderId="33" xfId="2" applyBorder="1"/>
    <xf numFmtId="0" fontId="18" fillId="0" borderId="34" xfId="2" applyBorder="1"/>
    <xf numFmtId="0" fontId="10" fillId="14" borderId="0" xfId="0" applyFont="1" applyFill="1" applyAlignment="1">
      <alignment vertical="top" wrapText="1"/>
    </xf>
    <xf numFmtId="0" fontId="0" fillId="0" borderId="0" xfId="0" applyAlignment="1"/>
    <xf numFmtId="0" fontId="8" fillId="9" borderId="0" xfId="0" applyFont="1" applyFill="1" applyAlignment="1">
      <alignment horizontal="left" vertical="top" wrapText="1"/>
    </xf>
    <xf numFmtId="0" fontId="21" fillId="0" borderId="39" xfId="0" applyFont="1" applyBorder="1" applyAlignment="1">
      <alignment horizontal="center" vertical="center" wrapText="1"/>
    </xf>
    <xf numFmtId="0" fontId="21" fillId="0" borderId="40" xfId="0" applyFont="1" applyBorder="1" applyAlignment="1">
      <alignment horizontal="center" vertical="center" wrapText="1"/>
    </xf>
    <xf numFmtId="0" fontId="23" fillId="0" borderId="38" xfId="0" applyFont="1" applyBorder="1" applyAlignment="1">
      <alignment horizontal="center" vertical="center" wrapText="1"/>
    </xf>
    <xf numFmtId="0" fontId="23" fillId="0" borderId="39" xfId="0" applyFont="1" applyBorder="1" applyAlignment="1">
      <alignment horizontal="left" vertical="center"/>
    </xf>
    <xf numFmtId="10" fontId="23" fillId="0" borderId="39" xfId="1" applyNumberFormat="1" applyFont="1" applyBorder="1" applyAlignment="1">
      <alignment horizontal="center" vertical="center" wrapText="1"/>
    </xf>
    <xf numFmtId="10" fontId="23" fillId="0" borderId="40" xfId="1" applyNumberFormat="1" applyFont="1" applyBorder="1" applyAlignment="1">
      <alignment horizontal="center" vertical="center" wrapText="1"/>
    </xf>
    <xf numFmtId="0" fontId="23" fillId="21" borderId="38" xfId="0" applyFont="1" applyFill="1" applyBorder="1" applyAlignment="1">
      <alignment horizontal="center" vertical="center" wrapText="1"/>
    </xf>
    <xf numFmtId="0" fontId="23" fillId="21" borderId="39" xfId="0" applyFont="1" applyFill="1" applyBorder="1" applyAlignment="1">
      <alignment horizontal="left" vertical="center" wrapText="1"/>
    </xf>
    <xf numFmtId="10" fontId="23" fillId="21" borderId="39" xfId="1" applyNumberFormat="1" applyFont="1" applyFill="1" applyBorder="1" applyAlignment="1">
      <alignment horizontal="center" vertical="center" wrapText="1"/>
    </xf>
    <xf numFmtId="10" fontId="23" fillId="21" borderId="40" xfId="1" applyNumberFormat="1" applyFont="1" applyFill="1" applyBorder="1" applyAlignment="1">
      <alignment horizontal="center" vertical="center" wrapText="1"/>
    </xf>
    <xf numFmtId="0" fontId="23" fillId="0" borderId="39" xfId="0" applyFont="1" applyBorder="1" applyAlignment="1">
      <alignment horizontal="left" vertical="center" wrapText="1"/>
    </xf>
    <xf numFmtId="0" fontId="23" fillId="21" borderId="39" xfId="0" applyFont="1" applyFill="1" applyBorder="1" applyAlignment="1">
      <alignment horizontal="left" vertical="center"/>
    </xf>
    <xf numFmtId="10" fontId="23" fillId="0" borderId="39" xfId="1" applyNumberFormat="1" applyFont="1" applyBorder="1" applyAlignment="1">
      <alignment horizontal="center" vertical="center"/>
    </xf>
    <xf numFmtId="10" fontId="23" fillId="0" borderId="40" xfId="1" applyNumberFormat="1" applyFont="1" applyBorder="1" applyAlignment="1">
      <alignment horizontal="center" vertical="center"/>
    </xf>
    <xf numFmtId="10" fontId="23" fillId="21" borderId="39" xfId="1" applyNumberFormat="1" applyFont="1" applyFill="1" applyBorder="1" applyAlignment="1">
      <alignment horizontal="center" vertical="center"/>
    </xf>
    <xf numFmtId="10" fontId="23" fillId="21" borderId="40" xfId="1" applyNumberFormat="1" applyFont="1" applyFill="1" applyBorder="1" applyAlignment="1">
      <alignment horizontal="center" vertical="center"/>
    </xf>
    <xf numFmtId="0" fontId="21" fillId="21" borderId="38" xfId="0" applyFont="1" applyFill="1" applyBorder="1" applyAlignment="1">
      <alignment horizontal="center" vertical="center"/>
    </xf>
    <xf numFmtId="0" fontId="21" fillId="21" borderId="39" xfId="0" applyFont="1" applyFill="1" applyBorder="1" applyAlignment="1">
      <alignment horizontal="center" vertical="center" wrapText="1"/>
    </xf>
    <xf numFmtId="10" fontId="21" fillId="21" borderId="39" xfId="1" applyNumberFormat="1" applyFont="1" applyFill="1" applyBorder="1" applyAlignment="1">
      <alignment horizontal="center" vertical="center" wrapText="1"/>
    </xf>
    <xf numFmtId="10" fontId="21" fillId="21" borderId="40" xfId="1" applyNumberFormat="1" applyFont="1" applyFill="1" applyBorder="1" applyAlignment="1">
      <alignment horizontal="center" vertical="center" wrapText="1"/>
    </xf>
    <xf numFmtId="0" fontId="23" fillId="0" borderId="38" xfId="0" applyFont="1" applyBorder="1" applyAlignment="1">
      <alignment horizontal="center" vertical="center"/>
    </xf>
    <xf numFmtId="0" fontId="23" fillId="21" borderId="38" xfId="0" applyFont="1" applyFill="1" applyBorder="1" applyAlignment="1">
      <alignment horizontal="center" vertical="center"/>
    </xf>
    <xf numFmtId="0" fontId="21" fillId="0" borderId="38" xfId="0" applyFont="1" applyBorder="1" applyAlignment="1">
      <alignment horizontal="center" vertical="center"/>
    </xf>
    <xf numFmtId="10" fontId="21" fillId="0" borderId="39" xfId="1" applyNumberFormat="1" applyFont="1" applyBorder="1" applyAlignment="1">
      <alignment horizontal="center" vertical="center" wrapText="1"/>
    </xf>
    <xf numFmtId="10" fontId="21" fillId="0" borderId="40" xfId="1" applyNumberFormat="1" applyFont="1" applyBorder="1" applyAlignment="1">
      <alignment horizontal="center" vertical="center" wrapText="1"/>
    </xf>
    <xf numFmtId="10" fontId="22" fillId="19" borderId="42" xfId="0" applyNumberFormat="1" applyFont="1" applyFill="1" applyBorder="1" applyAlignment="1">
      <alignment horizontal="center" vertical="center" wrapText="1"/>
    </xf>
    <xf numFmtId="10" fontId="22" fillId="19" borderId="43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10" fontId="11" fillId="9" borderId="0" xfId="0" applyNumberFormat="1" applyFont="1" applyFill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0" fontId="11" fillId="9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3" fillId="11" borderId="0" xfId="0" applyFont="1" applyFill="1" applyAlignment="1">
      <alignment horizontal="right" vertical="top" wrapText="1"/>
    </xf>
    <xf numFmtId="4" fontId="14" fillId="12" borderId="0" xfId="0" applyNumberFormat="1" applyFont="1" applyFill="1" applyAlignment="1">
      <alignment horizontal="right" vertical="top" wrapText="1"/>
    </xf>
    <xf numFmtId="0" fontId="16" fillId="14" borderId="0" xfId="0" applyFont="1" applyFill="1" applyAlignment="1">
      <alignment horizontal="center" vertical="top" wrapText="1"/>
    </xf>
    <xf numFmtId="0" fontId="8" fillId="17" borderId="0" xfId="0" applyFont="1" applyFill="1" applyAlignment="1">
      <alignment horizontal="left" vertical="top" wrapText="1"/>
    </xf>
    <xf numFmtId="0" fontId="8" fillId="17" borderId="0" xfId="0" applyFont="1" applyFill="1" applyAlignment="1">
      <alignment horizontal="right" vertical="top" wrapText="1"/>
    </xf>
    <xf numFmtId="4" fontId="8" fillId="17" borderId="0" xfId="0" applyNumberFormat="1" applyFont="1" applyFill="1" applyAlignment="1">
      <alignment horizontal="right" vertical="top" wrapText="1"/>
    </xf>
    <xf numFmtId="0" fontId="10" fillId="17" borderId="0" xfId="0" applyFont="1" applyFill="1" applyAlignment="1">
      <alignment horizontal="center" vertical="top" wrapText="1"/>
    </xf>
    <xf numFmtId="0" fontId="18" fillId="0" borderId="11" xfId="2" applyBorder="1" applyAlignment="1">
      <alignment horizontal="left" vertical="center"/>
    </xf>
    <xf numFmtId="0" fontId="18" fillId="0" borderId="12" xfId="2" applyBorder="1" applyAlignment="1">
      <alignment horizontal="left" vertical="center"/>
    </xf>
    <xf numFmtId="0" fontId="18" fillId="0" borderId="13" xfId="2" applyBorder="1" applyAlignment="1">
      <alignment horizontal="left" vertical="center"/>
    </xf>
    <xf numFmtId="0" fontId="10" fillId="14" borderId="0" xfId="0" applyFont="1" applyFill="1" applyAlignment="1">
      <alignment horizontal="center" vertical="top" wrapText="1"/>
    </xf>
    <xf numFmtId="0" fontId="19" fillId="0" borderId="7" xfId="2" applyFont="1" applyBorder="1" applyAlignment="1">
      <alignment horizontal="center" vertical="center"/>
    </xf>
    <xf numFmtId="0" fontId="19" fillId="0" borderId="8" xfId="2" applyFont="1" applyBorder="1" applyAlignment="1">
      <alignment horizontal="center" vertical="center"/>
    </xf>
    <xf numFmtId="0" fontId="19" fillId="0" borderId="9" xfId="2" applyFont="1" applyBorder="1" applyAlignment="1">
      <alignment horizontal="center" vertical="center"/>
    </xf>
    <xf numFmtId="10" fontId="18" fillId="0" borderId="15" xfId="2" applyNumberFormat="1" applyBorder="1" applyAlignment="1">
      <alignment horizontal="center" vertical="center"/>
    </xf>
    <xf numFmtId="10" fontId="18" fillId="0" borderId="16" xfId="2" applyNumberFormat="1" applyBorder="1" applyAlignment="1">
      <alignment horizontal="center" vertical="center"/>
    </xf>
    <xf numFmtId="0" fontId="19" fillId="0" borderId="16" xfId="2" applyFont="1" applyBorder="1" applyAlignment="1">
      <alignment horizontal="right" vertical="center"/>
    </xf>
    <xf numFmtId="0" fontId="19" fillId="0" borderId="20" xfId="2" applyFont="1" applyBorder="1" applyAlignment="1">
      <alignment horizontal="center" vertical="center"/>
    </xf>
    <xf numFmtId="0" fontId="19" fillId="0" borderId="21" xfId="2" applyFont="1" applyBorder="1" applyAlignment="1">
      <alignment horizontal="center" vertical="center"/>
    </xf>
    <xf numFmtId="0" fontId="19" fillId="0" borderId="22" xfId="2" applyFont="1" applyBorder="1" applyAlignment="1">
      <alignment horizontal="center" vertical="center"/>
    </xf>
    <xf numFmtId="0" fontId="19" fillId="0" borderId="25" xfId="2" applyFont="1" applyBorder="1" applyAlignment="1">
      <alignment horizontal="center" vertical="center" wrapText="1"/>
    </xf>
    <xf numFmtId="0" fontId="19" fillId="0" borderId="26" xfId="2" applyFont="1" applyBorder="1" applyAlignment="1">
      <alignment horizontal="center" vertical="center" wrapText="1"/>
    </xf>
    <xf numFmtId="0" fontId="19" fillId="0" borderId="28" xfId="2" applyFont="1" applyBorder="1" applyAlignment="1">
      <alignment horizontal="center" vertical="center" wrapText="1"/>
    </xf>
    <xf numFmtId="0" fontId="18" fillId="18" borderId="14" xfId="2" applyFill="1" applyBorder="1" applyAlignment="1">
      <alignment horizontal="left" vertical="center"/>
    </xf>
    <xf numFmtId="0" fontId="19" fillId="0" borderId="24" xfId="2" applyFont="1" applyBorder="1" applyAlignment="1">
      <alignment horizontal="right" vertical="center"/>
    </xf>
    <xf numFmtId="0" fontId="19" fillId="0" borderId="17" xfId="2" applyFont="1" applyBorder="1" applyAlignment="1">
      <alignment horizontal="left" vertical="center"/>
    </xf>
    <xf numFmtId="0" fontId="19" fillId="0" borderId="18" xfId="2" applyFont="1" applyBorder="1" applyAlignment="1">
      <alignment horizontal="left" vertical="center"/>
    </xf>
    <xf numFmtId="0" fontId="19" fillId="0" borderId="19" xfId="2" applyFont="1" applyBorder="1" applyAlignment="1">
      <alignment horizontal="left" vertical="center"/>
    </xf>
    <xf numFmtId="0" fontId="22" fillId="19" borderId="41" xfId="0" applyFont="1" applyFill="1" applyBorder="1" applyAlignment="1">
      <alignment horizontal="center" vertical="center"/>
    </xf>
    <xf numFmtId="0" fontId="22" fillId="19" borderId="42" xfId="0" applyFont="1" applyFill="1" applyBorder="1" applyAlignment="1">
      <alignment horizontal="center" vertical="center"/>
    </xf>
    <xf numFmtId="0" fontId="8" fillId="9" borderId="27" xfId="0" applyFont="1" applyFill="1" applyBorder="1" applyAlignment="1">
      <alignment horizontal="left" vertical="top" wrapText="1"/>
    </xf>
    <xf numFmtId="0" fontId="10" fillId="14" borderId="44" xfId="0" applyFont="1" applyFill="1" applyBorder="1" applyAlignment="1">
      <alignment horizontal="center" vertical="top" wrapText="1"/>
    </xf>
    <xf numFmtId="0" fontId="20" fillId="19" borderId="35" xfId="0" applyFont="1" applyFill="1" applyBorder="1" applyAlignment="1">
      <alignment horizontal="center" vertical="center"/>
    </xf>
    <xf numFmtId="0" fontId="20" fillId="19" borderId="36" xfId="0" applyFont="1" applyFill="1" applyBorder="1" applyAlignment="1">
      <alignment horizontal="center" vertical="center"/>
    </xf>
    <xf numFmtId="0" fontId="20" fillId="19" borderId="37" xfId="0" applyFont="1" applyFill="1" applyBorder="1" applyAlignment="1">
      <alignment horizontal="center" vertical="center"/>
    </xf>
    <xf numFmtId="0" fontId="21" fillId="0" borderId="38" xfId="0" applyFont="1" applyBorder="1" applyAlignment="1">
      <alignment horizontal="center" vertical="center" wrapText="1"/>
    </xf>
    <xf numFmtId="0" fontId="21" fillId="0" borderId="39" xfId="0" applyFont="1" applyBorder="1" applyAlignment="1">
      <alignment horizontal="center" vertical="center" wrapText="1"/>
    </xf>
    <xf numFmtId="0" fontId="22" fillId="20" borderId="39" xfId="0" applyFont="1" applyFill="1" applyBorder="1" applyAlignment="1">
      <alignment horizontal="center" vertical="center"/>
    </xf>
    <xf numFmtId="0" fontId="22" fillId="20" borderId="40" xfId="0" applyFont="1" applyFill="1" applyBorder="1" applyAlignment="1">
      <alignment horizontal="center" vertical="center"/>
    </xf>
    <xf numFmtId="0" fontId="22" fillId="19" borderId="38" xfId="0" applyFont="1" applyFill="1" applyBorder="1" applyAlignment="1">
      <alignment horizontal="center" vertical="center"/>
    </xf>
    <xf numFmtId="0" fontId="22" fillId="19" borderId="39" xfId="0" applyFont="1" applyFill="1" applyBorder="1" applyAlignment="1">
      <alignment horizontal="center" vertical="center"/>
    </xf>
    <xf numFmtId="0" fontId="22" fillId="19" borderId="40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734148</xdr:colOff>
      <xdr:row>20</xdr:row>
      <xdr:rowOff>172895</xdr:rowOff>
    </xdr:from>
    <xdr:to>
      <xdr:col>7</xdr:col>
      <xdr:colOff>368300</xdr:colOff>
      <xdr:row>24</xdr:row>
      <xdr:rowOff>87235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148" y="4782995"/>
          <a:ext cx="4739552" cy="615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273231</xdr:colOff>
      <xdr:row>0</xdr:row>
      <xdr:rowOff>108857</xdr:rowOff>
    </xdr:from>
    <xdr:to>
      <xdr:col>0</xdr:col>
      <xdr:colOff>1078774</xdr:colOff>
      <xdr:row>1</xdr:row>
      <xdr:rowOff>884086</xdr:rowOff>
    </xdr:to>
    <xdr:pic>
      <xdr:nvPicPr>
        <xdr:cNvPr id="4" name="Imagem 3" descr="Escalas de Plantões - Prefeitura Municipal de Campos de Júli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231" y="108857"/>
          <a:ext cx="805543" cy="950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433251</xdr:colOff>
      <xdr:row>0</xdr:row>
      <xdr:rowOff>0</xdr:rowOff>
    </xdr:from>
    <xdr:to>
      <xdr:col>0</xdr:col>
      <xdr:colOff>1238794</xdr:colOff>
      <xdr:row>1</xdr:row>
      <xdr:rowOff>822960</xdr:rowOff>
    </xdr:to>
    <xdr:pic>
      <xdr:nvPicPr>
        <xdr:cNvPr id="8" name="Imagem 7" descr="Escalas de Plantões - Prefeitura Municipal de Campos de Júli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251" y="0"/>
          <a:ext cx="805543" cy="998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showOutlineSymbols="0" view="pageLayout" topLeftCell="A3" zoomScale="70" zoomScaleNormal="100" zoomScalePageLayoutView="70" workbookViewId="0">
      <selection activeCell="D11" sqref="D11:I11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9" width="10" bestFit="1" customWidth="1"/>
    <col min="10" max="10" width="11.25" customWidth="1"/>
    <col min="11" max="11" width="18.125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71" t="s">
        <v>2</v>
      </c>
      <c r="G1" s="71"/>
      <c r="H1" s="71"/>
      <c r="I1" s="71" t="s">
        <v>3</v>
      </c>
      <c r="J1" s="71"/>
      <c r="K1" s="71"/>
    </row>
    <row r="2" spans="1:11" ht="79.900000000000006" customHeight="1" x14ac:dyDescent="0.2">
      <c r="A2" s="5"/>
      <c r="B2" s="5"/>
      <c r="C2" s="5"/>
      <c r="D2" s="5" t="s">
        <v>4</v>
      </c>
      <c r="E2" s="5" t="s">
        <v>5</v>
      </c>
      <c r="F2" s="72" t="s">
        <v>6</v>
      </c>
      <c r="G2" s="72"/>
      <c r="H2" s="72"/>
      <c r="I2" s="73" t="s">
        <v>30</v>
      </c>
      <c r="J2" s="72"/>
      <c r="K2" s="72"/>
    </row>
    <row r="3" spans="1:11" ht="15" x14ac:dyDescent="0.25">
      <c r="A3" s="74" t="s">
        <v>7</v>
      </c>
      <c r="B3" s="75"/>
      <c r="C3" s="75"/>
      <c r="D3" s="75"/>
      <c r="E3" s="75"/>
      <c r="F3" s="75"/>
      <c r="G3" s="75"/>
      <c r="H3" s="75"/>
      <c r="I3" s="75"/>
      <c r="J3" s="75"/>
      <c r="K3" s="75"/>
    </row>
    <row r="4" spans="1:11" ht="30" customHeight="1" x14ac:dyDescent="0.2">
      <c r="A4" s="76" t="s">
        <v>8</v>
      </c>
      <c r="B4" s="76"/>
      <c r="C4" s="76"/>
      <c r="D4" s="76" t="s">
        <v>9</v>
      </c>
      <c r="E4" s="76"/>
      <c r="F4" s="76"/>
      <c r="G4" s="76"/>
      <c r="H4" s="76"/>
      <c r="I4" s="76"/>
      <c r="J4" s="2" t="s">
        <v>10</v>
      </c>
      <c r="K4" s="2" t="s">
        <v>11</v>
      </c>
    </row>
    <row r="5" spans="1:11" ht="24" customHeight="1" x14ac:dyDescent="0.2">
      <c r="A5" s="77" t="s">
        <v>12</v>
      </c>
      <c r="B5" s="77"/>
      <c r="C5" s="77"/>
      <c r="D5" s="77" t="s">
        <v>13</v>
      </c>
      <c r="E5" s="77"/>
      <c r="F5" s="77"/>
      <c r="G5" s="77"/>
      <c r="H5" s="77"/>
      <c r="I5" s="77"/>
      <c r="J5" s="3">
        <v>17184.48</v>
      </c>
      <c r="K5" s="4">
        <f t="shared" ref="K5:K11" si="0">J5 / 809653.28</f>
        <v>2.1224492538336904E-2</v>
      </c>
    </row>
    <row r="6" spans="1:11" ht="24" customHeight="1" x14ac:dyDescent="0.2">
      <c r="A6" s="77" t="s">
        <v>14</v>
      </c>
      <c r="B6" s="77"/>
      <c r="C6" s="77"/>
      <c r="D6" s="77" t="s">
        <v>15</v>
      </c>
      <c r="E6" s="77"/>
      <c r="F6" s="77"/>
      <c r="G6" s="77"/>
      <c r="H6" s="77"/>
      <c r="I6" s="77"/>
      <c r="J6" s="3">
        <v>4515.45</v>
      </c>
      <c r="K6" s="4">
        <f t="shared" si="0"/>
        <v>5.5770168682574839E-3</v>
      </c>
    </row>
    <row r="7" spans="1:11" ht="24" customHeight="1" x14ac:dyDescent="0.2">
      <c r="A7" s="77" t="s">
        <v>16</v>
      </c>
      <c r="B7" s="77"/>
      <c r="C7" s="77"/>
      <c r="D7" s="77" t="s">
        <v>17</v>
      </c>
      <c r="E7" s="77"/>
      <c r="F7" s="77"/>
      <c r="G7" s="77"/>
      <c r="H7" s="77"/>
      <c r="I7" s="77"/>
      <c r="J7" s="3">
        <v>78378.09</v>
      </c>
      <c r="K7" s="4">
        <f t="shared" si="0"/>
        <v>9.680451118533108E-2</v>
      </c>
    </row>
    <row r="8" spans="1:11" ht="24" customHeight="1" x14ac:dyDescent="0.2">
      <c r="A8" s="77" t="s">
        <v>18</v>
      </c>
      <c r="B8" s="77"/>
      <c r="C8" s="77"/>
      <c r="D8" s="77" t="s">
        <v>19</v>
      </c>
      <c r="E8" s="77"/>
      <c r="F8" s="77"/>
      <c r="G8" s="77"/>
      <c r="H8" s="77"/>
      <c r="I8" s="77"/>
      <c r="J8" s="3">
        <v>224780.04</v>
      </c>
      <c r="K8" s="4">
        <f t="shared" si="0"/>
        <v>0.27762505945754951</v>
      </c>
    </row>
    <row r="9" spans="1:11" ht="24" customHeight="1" x14ac:dyDescent="0.2">
      <c r="A9" s="77" t="s">
        <v>20</v>
      </c>
      <c r="B9" s="77"/>
      <c r="C9" s="77"/>
      <c r="D9" s="77" t="s">
        <v>21</v>
      </c>
      <c r="E9" s="77"/>
      <c r="F9" s="77"/>
      <c r="G9" s="77"/>
      <c r="H9" s="77"/>
      <c r="I9" s="77"/>
      <c r="J9" s="3">
        <v>464386.46</v>
      </c>
      <c r="K9" s="4">
        <f t="shared" si="0"/>
        <v>0.5735621301997319</v>
      </c>
    </row>
    <row r="10" spans="1:11" ht="24" customHeight="1" x14ac:dyDescent="0.2">
      <c r="A10" s="77" t="s">
        <v>22</v>
      </c>
      <c r="B10" s="77"/>
      <c r="C10" s="77"/>
      <c r="D10" s="77" t="s">
        <v>23</v>
      </c>
      <c r="E10" s="77"/>
      <c r="F10" s="77"/>
      <c r="G10" s="77"/>
      <c r="H10" s="77"/>
      <c r="I10" s="77"/>
      <c r="J10" s="3">
        <v>20210.86</v>
      </c>
      <c r="K10" s="4">
        <f t="shared" si="0"/>
        <v>2.4962364136905616E-2</v>
      </c>
    </row>
    <row r="11" spans="1:11" ht="24" customHeight="1" x14ac:dyDescent="0.2">
      <c r="A11" s="77" t="s">
        <v>24</v>
      </c>
      <c r="B11" s="77"/>
      <c r="C11" s="77"/>
      <c r="D11" s="77" t="s">
        <v>25</v>
      </c>
      <c r="E11" s="77"/>
      <c r="F11" s="77"/>
      <c r="G11" s="77"/>
      <c r="H11" s="77"/>
      <c r="I11" s="77"/>
      <c r="J11" s="3">
        <v>197.9</v>
      </c>
      <c r="K11" s="4">
        <f t="shared" si="0"/>
        <v>2.4442561388746548E-4</v>
      </c>
    </row>
    <row r="12" spans="1:1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x14ac:dyDescent="0.2">
      <c r="A13" s="78"/>
      <c r="B13" s="78"/>
      <c r="C13" s="78"/>
      <c r="D13" s="8"/>
      <c r="E13" s="7"/>
      <c r="F13" s="7"/>
      <c r="G13" s="72" t="s">
        <v>26</v>
      </c>
      <c r="H13" s="78"/>
      <c r="I13" s="79">
        <v>662459.29</v>
      </c>
      <c r="J13" s="78"/>
      <c r="K13" s="78"/>
    </row>
    <row r="14" spans="1:11" x14ac:dyDescent="0.2">
      <c r="A14" s="78"/>
      <c r="B14" s="78"/>
      <c r="C14" s="78"/>
      <c r="D14" s="8"/>
      <c r="E14" s="7"/>
      <c r="F14" s="7"/>
      <c r="G14" s="72" t="s">
        <v>27</v>
      </c>
      <c r="H14" s="78"/>
      <c r="I14" s="79">
        <v>147193.99</v>
      </c>
      <c r="J14" s="78"/>
      <c r="K14" s="78"/>
    </row>
    <row r="15" spans="1:11" x14ac:dyDescent="0.2">
      <c r="A15" s="78"/>
      <c r="B15" s="78"/>
      <c r="C15" s="78"/>
      <c r="D15" s="8"/>
      <c r="E15" s="7"/>
      <c r="F15" s="7"/>
      <c r="G15" s="72" t="s">
        <v>28</v>
      </c>
      <c r="H15" s="78"/>
      <c r="I15" s="79">
        <v>809653.28</v>
      </c>
      <c r="J15" s="78"/>
      <c r="K15" s="78"/>
    </row>
    <row r="16" spans="1:11" ht="60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ht="70.150000000000006" customHeight="1" x14ac:dyDescent="0.2">
      <c r="A17" s="80" t="s">
        <v>29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</row>
  </sheetData>
  <mergeCells count="31">
    <mergeCell ref="A17:K17"/>
    <mergeCell ref="A14:C14"/>
    <mergeCell ref="G14:H14"/>
    <mergeCell ref="I14:K14"/>
    <mergeCell ref="A15:C15"/>
    <mergeCell ref="G15:H15"/>
    <mergeCell ref="I15:K15"/>
    <mergeCell ref="A10:C10"/>
    <mergeCell ref="D10:I10"/>
    <mergeCell ref="A11:C11"/>
    <mergeCell ref="D11:I11"/>
    <mergeCell ref="A13:C13"/>
    <mergeCell ref="G13:H13"/>
    <mergeCell ref="I13:K13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72" fitToHeight="0" orientation="landscape" r:id="rId1"/>
  <headerFooter>
    <oddHeader xml:space="preserve">&amp;L &amp;CPrefeitura Municipal de Campos de Júlio - MT
CNPJ: 01.614.516/0001-99 </oddHeader>
    <oddFooter xml:space="preserve">&amp;L &amp;CCampos de Júlio / MT
engenharia@camposdejulio.mt.gov.br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view="pageLayout" zoomScaleNormal="115" workbookViewId="0">
      <selection activeCell="D2" sqref="C2:F2"/>
    </sheetView>
  </sheetViews>
  <sheetFormatPr defaultRowHeight="14.25" x14ac:dyDescent="0.2"/>
  <cols>
    <col min="1" max="1" width="20" customWidth="1"/>
    <col min="2" max="2" width="13.5" customWidth="1"/>
    <col min="3" max="3" width="8" bestFit="1" customWidth="1"/>
    <col min="4" max="4" width="9.75" customWidth="1"/>
    <col min="5" max="5" width="13" hidden="1" customWidth="1"/>
    <col min="6" max="6" width="7.375" customWidth="1"/>
    <col min="7" max="7" width="5.75" customWidth="1"/>
  </cols>
  <sheetData>
    <row r="1" spans="1:9" ht="15" x14ac:dyDescent="0.2">
      <c r="A1" s="1"/>
      <c r="B1" s="1" t="s">
        <v>0</v>
      </c>
      <c r="C1" s="1" t="s">
        <v>1</v>
      </c>
      <c r="D1" s="71" t="s">
        <v>2</v>
      </c>
      <c r="E1" s="71"/>
      <c r="F1" s="71"/>
      <c r="G1" s="71" t="s">
        <v>3</v>
      </c>
      <c r="H1" s="71"/>
    </row>
    <row r="2" spans="1:9" ht="79.900000000000006" customHeight="1" thickBot="1" x14ac:dyDescent="0.25">
      <c r="B2" s="5" t="s">
        <v>4</v>
      </c>
      <c r="C2" s="5" t="s">
        <v>5</v>
      </c>
      <c r="D2" s="72" t="s">
        <v>6</v>
      </c>
      <c r="E2" s="72"/>
      <c r="F2" s="72"/>
      <c r="G2" s="73" t="s">
        <v>30</v>
      </c>
      <c r="H2" s="72"/>
    </row>
    <row r="3" spans="1:9" x14ac:dyDescent="0.2">
      <c r="A3" s="89" t="s">
        <v>31</v>
      </c>
      <c r="B3" s="90"/>
      <c r="C3" s="90"/>
      <c r="D3" s="90"/>
      <c r="E3" s="90"/>
      <c r="F3" s="90"/>
      <c r="G3" s="90"/>
      <c r="H3" s="91"/>
      <c r="I3" s="22" t="s">
        <v>32</v>
      </c>
    </row>
    <row r="4" spans="1:9" x14ac:dyDescent="0.2">
      <c r="A4" s="85" t="s">
        <v>33</v>
      </c>
      <c r="B4" s="86"/>
      <c r="C4" s="86"/>
      <c r="D4" s="86"/>
      <c r="E4" s="86"/>
      <c r="F4" s="86"/>
      <c r="G4" s="86"/>
      <c r="H4" s="87"/>
      <c r="I4" s="23">
        <v>0.04</v>
      </c>
    </row>
    <row r="5" spans="1:9" x14ac:dyDescent="0.2">
      <c r="A5" s="85" t="s">
        <v>34</v>
      </c>
      <c r="B5" s="86"/>
      <c r="C5" s="86"/>
      <c r="D5" s="86"/>
      <c r="E5" s="86"/>
      <c r="F5" s="86"/>
      <c r="G5" s="86"/>
      <c r="H5" s="87"/>
      <c r="I5" s="23">
        <v>1.23E-2</v>
      </c>
    </row>
    <row r="6" spans="1:9" x14ac:dyDescent="0.2">
      <c r="A6" s="85" t="s">
        <v>35</v>
      </c>
      <c r="B6" s="86"/>
      <c r="C6" s="86"/>
      <c r="D6" s="86"/>
      <c r="E6" s="86"/>
      <c r="F6" s="86"/>
      <c r="G6" s="86"/>
      <c r="H6" s="87"/>
      <c r="I6" s="23">
        <v>1.2699999999999999E-2</v>
      </c>
    </row>
    <row r="7" spans="1:9" x14ac:dyDescent="0.2">
      <c r="A7" s="85" t="s">
        <v>36</v>
      </c>
      <c r="B7" s="86"/>
      <c r="C7" s="86"/>
      <c r="D7" s="86"/>
      <c r="E7" s="86"/>
      <c r="F7" s="86"/>
      <c r="G7" s="86"/>
      <c r="H7" s="87"/>
      <c r="I7" s="92">
        <v>8.0000000000000002E-3</v>
      </c>
    </row>
    <row r="8" spans="1:9" x14ac:dyDescent="0.2">
      <c r="A8" s="85" t="s">
        <v>37</v>
      </c>
      <c r="B8" s="86"/>
      <c r="C8" s="86"/>
      <c r="D8" s="86"/>
      <c r="E8" s="86"/>
      <c r="F8" s="86"/>
      <c r="G8" s="86"/>
      <c r="H8" s="87"/>
      <c r="I8" s="93"/>
    </row>
    <row r="9" spans="1:9" ht="15" thickBot="1" x14ac:dyDescent="0.25">
      <c r="A9" s="103" t="s">
        <v>38</v>
      </c>
      <c r="B9" s="104"/>
      <c r="C9" s="104"/>
      <c r="D9" s="104"/>
      <c r="E9" s="104"/>
      <c r="F9" s="104"/>
      <c r="G9" s="104"/>
      <c r="H9" s="105"/>
      <c r="I9" s="24">
        <f>SUM(I4:I8)</f>
        <v>7.3000000000000009E-2</v>
      </c>
    </row>
    <row r="10" spans="1:9" ht="15" thickBot="1" x14ac:dyDescent="0.25">
      <c r="A10" s="95" t="s">
        <v>39</v>
      </c>
      <c r="B10" s="96"/>
      <c r="C10" s="96"/>
      <c r="D10" s="96"/>
      <c r="E10" s="96"/>
      <c r="F10" s="96"/>
      <c r="G10" s="96"/>
      <c r="H10" s="97"/>
      <c r="I10" s="25" t="s">
        <v>32</v>
      </c>
    </row>
    <row r="11" spans="1:9" x14ac:dyDescent="0.2">
      <c r="A11" s="85" t="s">
        <v>40</v>
      </c>
      <c r="B11" s="86"/>
      <c r="C11" s="86"/>
      <c r="D11" s="86"/>
      <c r="E11" s="86"/>
      <c r="F11" s="86"/>
      <c r="G11" s="86"/>
      <c r="H11" s="87"/>
      <c r="I11" s="26">
        <v>7.3999999999999996E-2</v>
      </c>
    </row>
    <row r="12" spans="1:9" ht="15" thickBot="1" x14ac:dyDescent="0.25">
      <c r="A12" s="103" t="s">
        <v>38</v>
      </c>
      <c r="B12" s="104"/>
      <c r="C12" s="104"/>
      <c r="D12" s="104"/>
      <c r="E12" s="104"/>
      <c r="F12" s="104"/>
      <c r="G12" s="104"/>
      <c r="H12" s="105"/>
      <c r="I12" s="27">
        <f>I11</f>
        <v>7.3999999999999996E-2</v>
      </c>
    </row>
    <row r="13" spans="1:9" ht="15" thickBot="1" x14ac:dyDescent="0.25">
      <c r="A13" s="95" t="s">
        <v>45</v>
      </c>
      <c r="B13" s="96"/>
      <c r="C13" s="96"/>
      <c r="D13" s="96"/>
      <c r="E13" s="96"/>
      <c r="F13" s="96"/>
      <c r="G13" s="96"/>
      <c r="H13" s="97"/>
      <c r="I13" s="22" t="s">
        <v>32</v>
      </c>
    </row>
    <row r="14" spans="1:9" x14ac:dyDescent="0.2">
      <c r="A14" s="85" t="s">
        <v>41</v>
      </c>
      <c r="B14" s="86"/>
      <c r="C14" s="86"/>
      <c r="D14" s="86"/>
      <c r="E14" s="86"/>
      <c r="F14" s="86"/>
      <c r="G14" s="86"/>
      <c r="H14" s="87"/>
      <c r="I14" s="23">
        <v>6.4999999999999997E-3</v>
      </c>
    </row>
    <row r="15" spans="1:9" x14ac:dyDescent="0.2">
      <c r="A15" s="85" t="s">
        <v>42</v>
      </c>
      <c r="B15" s="86"/>
      <c r="C15" s="86"/>
      <c r="D15" s="86"/>
      <c r="E15" s="86"/>
      <c r="F15" s="86"/>
      <c r="G15" s="86"/>
      <c r="H15" s="87"/>
      <c r="I15" s="23">
        <v>0.03</v>
      </c>
    </row>
    <row r="16" spans="1:9" x14ac:dyDescent="0.2">
      <c r="A16" s="85" t="s">
        <v>46</v>
      </c>
      <c r="B16" s="86"/>
      <c r="C16" s="86"/>
      <c r="D16" s="86"/>
      <c r="E16" s="86"/>
      <c r="F16" s="86"/>
      <c r="G16" s="86"/>
      <c r="H16" s="87"/>
      <c r="I16" s="23">
        <v>0.02</v>
      </c>
    </row>
    <row r="17" spans="1:11" x14ac:dyDescent="0.2">
      <c r="A17" s="101" t="s">
        <v>43</v>
      </c>
      <c r="B17" s="101"/>
      <c r="C17" s="101"/>
      <c r="D17" s="101"/>
      <c r="E17" s="101"/>
      <c r="F17" s="101"/>
      <c r="G17" s="101"/>
      <c r="H17" s="101"/>
      <c r="I17" s="28"/>
    </row>
    <row r="18" spans="1:11" ht="15" thickBot="1" x14ac:dyDescent="0.25">
      <c r="A18" s="102" t="s">
        <v>38</v>
      </c>
      <c r="B18" s="102"/>
      <c r="C18" s="102"/>
      <c r="D18" s="102"/>
      <c r="E18" s="102"/>
      <c r="F18" s="102"/>
      <c r="G18" s="102"/>
      <c r="H18" s="102"/>
      <c r="I18" s="27">
        <f>SUM(I14:I17)</f>
        <v>5.6499999999999995E-2</v>
      </c>
    </row>
    <row r="19" spans="1:11" ht="15" thickBot="1" x14ac:dyDescent="0.25">
      <c r="A19" s="95" t="s">
        <v>47</v>
      </c>
      <c r="B19" s="96"/>
      <c r="C19" s="96"/>
      <c r="D19" s="96"/>
      <c r="E19" s="96"/>
      <c r="F19" s="96"/>
      <c r="G19" s="96"/>
      <c r="H19" s="96"/>
      <c r="I19" s="97"/>
    </row>
    <row r="20" spans="1:11" ht="31.15" customHeight="1" thickBot="1" x14ac:dyDescent="0.25">
      <c r="A20" s="98" t="s">
        <v>48</v>
      </c>
      <c r="B20" s="99"/>
      <c r="C20" s="99"/>
      <c r="D20" s="99"/>
      <c r="E20" s="99"/>
      <c r="F20" s="99"/>
      <c r="G20" s="99"/>
      <c r="H20" s="99"/>
      <c r="I20" s="100"/>
    </row>
    <row r="21" spans="1:11" x14ac:dyDescent="0.2">
      <c r="A21" s="33"/>
      <c r="B21" s="29"/>
      <c r="C21" s="29"/>
      <c r="D21" s="29"/>
      <c r="E21" s="29"/>
      <c r="F21" s="29"/>
      <c r="G21" s="29"/>
      <c r="H21" s="29"/>
      <c r="I21" s="34"/>
    </row>
    <row r="22" spans="1:11" x14ac:dyDescent="0.2">
      <c r="A22" s="35"/>
      <c r="B22" s="30"/>
      <c r="C22" s="30"/>
      <c r="D22" s="30"/>
      <c r="E22" s="30"/>
      <c r="F22" s="30"/>
      <c r="G22" s="30"/>
      <c r="H22" s="30"/>
      <c r="I22" s="36"/>
    </row>
    <row r="23" spans="1:11" x14ac:dyDescent="0.2">
      <c r="A23" s="35"/>
      <c r="B23" s="30"/>
      <c r="C23" s="30"/>
      <c r="D23" s="30"/>
      <c r="E23" s="30"/>
      <c r="F23" s="30"/>
      <c r="G23" s="30"/>
      <c r="H23" s="30"/>
      <c r="I23" s="36"/>
    </row>
    <row r="24" spans="1:11" x14ac:dyDescent="0.2">
      <c r="A24" s="35"/>
      <c r="B24" s="30"/>
      <c r="C24" s="30"/>
      <c r="D24" s="30"/>
      <c r="E24" s="30"/>
      <c r="F24" s="30"/>
      <c r="G24" s="30"/>
      <c r="H24" s="30"/>
      <c r="I24" s="36"/>
    </row>
    <row r="25" spans="1:11" ht="15" thickBot="1" x14ac:dyDescent="0.25">
      <c r="A25" s="37"/>
      <c r="B25" s="31"/>
      <c r="C25" s="31"/>
      <c r="D25" s="31"/>
      <c r="E25" s="31"/>
      <c r="F25" s="31"/>
      <c r="G25" s="31"/>
      <c r="H25" s="31"/>
      <c r="I25" s="38"/>
    </row>
    <row r="26" spans="1:11" x14ac:dyDescent="0.2">
      <c r="A26" s="94" t="s">
        <v>44</v>
      </c>
      <c r="B26" s="94"/>
      <c r="C26" s="94"/>
      <c r="D26" s="94"/>
      <c r="E26" s="94"/>
      <c r="F26" s="94"/>
      <c r="G26" s="94"/>
      <c r="H26" s="94"/>
      <c r="I26" s="32">
        <f>((SUM(1,I4,I7,I6)*(1+I5)*(1+I11))/(1-I18))-1</f>
        <v>0.22226164190779008</v>
      </c>
    </row>
    <row r="27" spans="1:11" ht="40.9" customHeight="1" x14ac:dyDescent="0.2">
      <c r="A27" s="13"/>
      <c r="B27" s="13"/>
      <c r="C27" s="15"/>
      <c r="D27" s="14"/>
      <c r="E27" s="16"/>
      <c r="F27" s="16"/>
      <c r="G27" s="16"/>
    </row>
    <row r="28" spans="1:11" ht="88.9" customHeight="1" x14ac:dyDescent="0.2">
      <c r="A28" s="88" t="s">
        <v>29</v>
      </c>
      <c r="B28" s="88"/>
      <c r="C28" s="88"/>
      <c r="D28" s="88"/>
      <c r="E28" s="88"/>
      <c r="F28" s="88"/>
      <c r="G28" s="88"/>
      <c r="H28" s="88"/>
      <c r="I28" s="88"/>
      <c r="J28" s="40"/>
      <c r="K28" s="40"/>
    </row>
    <row r="29" spans="1:11" x14ac:dyDescent="0.2">
      <c r="A29" s="13"/>
      <c r="B29" s="13"/>
      <c r="C29" s="15"/>
      <c r="D29" s="14"/>
      <c r="E29" s="16"/>
      <c r="F29" s="16"/>
      <c r="G29" s="16"/>
    </row>
    <row r="30" spans="1:11" ht="13.9" customHeight="1" x14ac:dyDescent="0.2">
      <c r="A30" s="13"/>
      <c r="B30" s="13"/>
      <c r="C30" s="15"/>
      <c r="D30" s="14"/>
      <c r="E30" s="16"/>
      <c r="F30" s="16"/>
      <c r="G30" s="16"/>
    </row>
    <row r="31" spans="1:11" x14ac:dyDescent="0.2">
      <c r="A31" s="13"/>
      <c r="B31" s="13"/>
      <c r="C31" s="15"/>
      <c r="D31" s="14"/>
      <c r="E31" s="16"/>
      <c r="F31" s="16"/>
      <c r="G31" s="16"/>
    </row>
    <row r="32" spans="1:11" x14ac:dyDescent="0.2">
      <c r="A32" s="13"/>
      <c r="B32" s="13"/>
      <c r="C32" s="15"/>
      <c r="D32" s="14"/>
      <c r="E32" s="16"/>
      <c r="F32" s="16"/>
      <c r="G32" s="16"/>
    </row>
    <row r="33" spans="1:7" x14ac:dyDescent="0.2">
      <c r="A33" s="10"/>
      <c r="B33" s="10"/>
      <c r="C33" s="10"/>
      <c r="D33" s="11"/>
      <c r="E33" s="10"/>
      <c r="F33" s="10"/>
      <c r="G33" s="12"/>
    </row>
    <row r="34" spans="1:7" x14ac:dyDescent="0.2">
      <c r="A34" s="13"/>
      <c r="B34" s="13"/>
      <c r="C34" s="15"/>
      <c r="D34" s="14"/>
      <c r="E34" s="16"/>
      <c r="F34" s="16"/>
      <c r="G34" s="16"/>
    </row>
    <row r="35" spans="1:7" x14ac:dyDescent="0.2">
      <c r="A35" s="13"/>
      <c r="B35" s="13"/>
      <c r="C35" s="15"/>
      <c r="D35" s="14"/>
      <c r="E35" s="16"/>
      <c r="F35" s="16"/>
      <c r="G35" s="16"/>
    </row>
    <row r="36" spans="1:7" x14ac:dyDescent="0.2">
      <c r="A36" s="13"/>
      <c r="B36" s="13"/>
      <c r="C36" s="15"/>
      <c r="D36" s="14"/>
      <c r="E36" s="16"/>
      <c r="F36" s="16"/>
      <c r="G36" s="16"/>
    </row>
    <row r="37" spans="1:7" x14ac:dyDescent="0.2">
      <c r="A37" s="13"/>
      <c r="B37" s="13"/>
      <c r="C37" s="15"/>
      <c r="D37" s="14"/>
      <c r="E37" s="16"/>
      <c r="F37" s="16"/>
      <c r="G37" s="16"/>
    </row>
    <row r="38" spans="1:7" x14ac:dyDescent="0.2">
      <c r="A38" s="13"/>
      <c r="B38" s="13"/>
      <c r="C38" s="15"/>
      <c r="D38" s="14"/>
      <c r="E38" s="16"/>
      <c r="F38" s="16"/>
      <c r="G38" s="16"/>
    </row>
    <row r="39" spans="1:7" x14ac:dyDescent="0.2">
      <c r="A39" s="13"/>
      <c r="B39" s="13"/>
      <c r="C39" s="15"/>
      <c r="D39" s="14"/>
      <c r="E39" s="16"/>
      <c r="F39" s="16"/>
      <c r="G39" s="16"/>
    </row>
    <row r="40" spans="1:7" x14ac:dyDescent="0.2">
      <c r="A40" s="13"/>
      <c r="B40" s="13"/>
      <c r="C40" s="15"/>
      <c r="D40" s="14"/>
      <c r="E40" s="16"/>
      <c r="F40" s="16"/>
      <c r="G40" s="16"/>
    </row>
    <row r="41" spans="1:7" x14ac:dyDescent="0.2">
      <c r="A41" s="13"/>
      <c r="B41" s="13"/>
      <c r="C41" s="15"/>
      <c r="D41" s="14"/>
      <c r="E41" s="16"/>
      <c r="F41" s="16"/>
      <c r="G41" s="16"/>
    </row>
    <row r="42" spans="1:7" x14ac:dyDescent="0.2">
      <c r="A42" s="13"/>
      <c r="B42" s="13"/>
      <c r="C42" s="15"/>
      <c r="D42" s="14"/>
      <c r="E42" s="16"/>
      <c r="F42" s="16"/>
      <c r="G42" s="16"/>
    </row>
    <row r="43" spans="1:7" x14ac:dyDescent="0.2">
      <c r="A43" s="13"/>
      <c r="B43" s="13"/>
      <c r="C43" s="15"/>
      <c r="D43" s="14"/>
      <c r="E43" s="16"/>
      <c r="F43" s="16"/>
      <c r="G43" s="16"/>
    </row>
    <row r="44" spans="1:7" x14ac:dyDescent="0.2">
      <c r="A44" s="13"/>
      <c r="B44" s="13"/>
      <c r="C44" s="15"/>
      <c r="D44" s="14"/>
      <c r="E44" s="16"/>
      <c r="F44" s="16"/>
      <c r="G44" s="16"/>
    </row>
    <row r="45" spans="1:7" x14ac:dyDescent="0.2">
      <c r="A45" s="13"/>
      <c r="B45" s="13"/>
      <c r="C45" s="15"/>
      <c r="D45" s="14"/>
      <c r="E45" s="16"/>
      <c r="F45" s="16"/>
      <c r="G45" s="16"/>
    </row>
    <row r="46" spans="1:7" x14ac:dyDescent="0.2">
      <c r="A46" s="10"/>
      <c r="B46" s="10"/>
      <c r="C46" s="10"/>
      <c r="D46" s="11"/>
      <c r="E46" s="10"/>
      <c r="F46" s="10"/>
      <c r="G46" s="12"/>
    </row>
    <row r="47" spans="1:7" x14ac:dyDescent="0.2">
      <c r="A47" s="13"/>
      <c r="B47" s="13"/>
      <c r="C47" s="15"/>
      <c r="D47" s="14"/>
      <c r="E47" s="16"/>
      <c r="F47" s="16"/>
      <c r="G47" s="16"/>
    </row>
    <row r="48" spans="1:7" x14ac:dyDescent="0.2">
      <c r="A48" s="17"/>
      <c r="B48" s="17"/>
      <c r="C48" s="17"/>
      <c r="D48" s="17"/>
      <c r="E48" s="17"/>
      <c r="F48" s="17"/>
      <c r="G48" s="17"/>
    </row>
    <row r="49" spans="1:7" x14ac:dyDescent="0.2">
      <c r="A49" s="19"/>
      <c r="B49" s="18"/>
      <c r="C49" s="19"/>
      <c r="D49" s="81"/>
      <c r="E49" s="82"/>
      <c r="F49" s="83"/>
      <c r="G49" s="82"/>
    </row>
    <row r="50" spans="1:7" x14ac:dyDescent="0.2">
      <c r="A50" s="19"/>
      <c r="B50" s="18"/>
      <c r="C50" s="19"/>
      <c r="D50" s="81"/>
      <c r="E50" s="82"/>
      <c r="F50" s="83"/>
      <c r="G50" s="82"/>
    </row>
    <row r="51" spans="1:7" x14ac:dyDescent="0.2">
      <c r="A51" s="19"/>
      <c r="B51" s="18"/>
      <c r="C51" s="19"/>
      <c r="D51" s="81"/>
      <c r="E51" s="82"/>
      <c r="F51" s="83"/>
      <c r="G51" s="82"/>
    </row>
    <row r="52" spans="1:7" x14ac:dyDescent="0.2">
      <c r="A52" s="20"/>
      <c r="B52" s="20"/>
      <c r="C52" s="20"/>
      <c r="D52" s="20"/>
      <c r="E52" s="20"/>
      <c r="F52" s="20"/>
      <c r="G52" s="20"/>
    </row>
    <row r="53" spans="1:7" x14ac:dyDescent="0.2">
      <c r="A53" s="84"/>
      <c r="B53" s="75"/>
      <c r="C53" s="75"/>
      <c r="D53" s="75"/>
      <c r="E53" s="75"/>
      <c r="F53" s="75"/>
      <c r="G53" s="75"/>
    </row>
  </sheetData>
  <mergeCells count="32">
    <mergeCell ref="A28:I28"/>
    <mergeCell ref="A3:H3"/>
    <mergeCell ref="I7:I8"/>
    <mergeCell ref="A26:H26"/>
    <mergeCell ref="A19:I19"/>
    <mergeCell ref="A20:I20"/>
    <mergeCell ref="A14:H14"/>
    <mergeCell ref="A15:H15"/>
    <mergeCell ref="A16:H16"/>
    <mergeCell ref="A17:H17"/>
    <mergeCell ref="A18:H18"/>
    <mergeCell ref="A9:H9"/>
    <mergeCell ref="A10:H10"/>
    <mergeCell ref="A11:H11"/>
    <mergeCell ref="A12:H12"/>
    <mergeCell ref="A13:H13"/>
    <mergeCell ref="D51:E51"/>
    <mergeCell ref="F51:G51"/>
    <mergeCell ref="A53:G53"/>
    <mergeCell ref="D1:F1"/>
    <mergeCell ref="G1:H1"/>
    <mergeCell ref="D2:F2"/>
    <mergeCell ref="G2:H2"/>
    <mergeCell ref="A4:H4"/>
    <mergeCell ref="A5:H5"/>
    <mergeCell ref="D49:E49"/>
    <mergeCell ref="F49:G49"/>
    <mergeCell ref="D50:E50"/>
    <mergeCell ref="F50:G50"/>
    <mergeCell ref="A6:H6"/>
    <mergeCell ref="A7:H7"/>
    <mergeCell ref="A8:H8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headerFooter>
    <oddHeader xml:space="preserve">&amp;CPrefeitura Municipal de Campos de Júlio - MT
CNPJ: 01.614.516/0001-99 &amp;R
</oddHeader>
    <oddFooter xml:space="preserve">&amp;CCampos de Júlio / MT
engenharia@camposdejulio.mt.gov.br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view="pageLayout" topLeftCell="A7" zoomScaleNormal="100" zoomScaleSheetLayoutView="100" workbookViewId="0">
      <selection activeCell="C5" sqref="C5"/>
    </sheetView>
  </sheetViews>
  <sheetFormatPr defaultRowHeight="14.25" x14ac:dyDescent="0.2"/>
  <cols>
    <col min="1" max="1" width="17.125" customWidth="1"/>
    <col min="2" max="2" width="45.125" bestFit="1" customWidth="1"/>
    <col min="3" max="3" width="13.25" customWidth="1"/>
    <col min="4" max="4" width="13.875" bestFit="1" customWidth="1"/>
    <col min="5" max="5" width="11.25" bestFit="1" customWidth="1"/>
    <col min="6" max="6" width="12.25" customWidth="1"/>
  </cols>
  <sheetData>
    <row r="1" spans="1:6" ht="13.9" customHeight="1" x14ac:dyDescent="0.2">
      <c r="A1" s="1"/>
      <c r="B1" s="1" t="s">
        <v>0</v>
      </c>
      <c r="C1" s="1" t="s">
        <v>1</v>
      </c>
      <c r="D1" s="69" t="s">
        <v>2</v>
      </c>
      <c r="E1" s="71" t="s">
        <v>3</v>
      </c>
      <c r="F1" s="71"/>
    </row>
    <row r="2" spans="1:6" ht="79.900000000000006" customHeight="1" thickBot="1" x14ac:dyDescent="0.25">
      <c r="B2" s="5" t="s">
        <v>4</v>
      </c>
      <c r="C2" s="41" t="s">
        <v>5</v>
      </c>
      <c r="D2" s="70">
        <v>0.2223</v>
      </c>
      <c r="E2" s="108" t="s">
        <v>30</v>
      </c>
      <c r="F2" s="108"/>
    </row>
    <row r="3" spans="1:6" ht="20.25" x14ac:dyDescent="0.2">
      <c r="A3" s="110" t="s">
        <v>49</v>
      </c>
      <c r="B3" s="111"/>
      <c r="C3" s="111"/>
      <c r="D3" s="111"/>
      <c r="E3" s="111"/>
      <c r="F3" s="112"/>
    </row>
    <row r="4" spans="1:6" ht="15.75" x14ac:dyDescent="0.2">
      <c r="A4" s="113" t="s">
        <v>50</v>
      </c>
      <c r="B4" s="114" t="s">
        <v>51</v>
      </c>
      <c r="C4" s="115" t="s">
        <v>52</v>
      </c>
      <c r="D4" s="115"/>
      <c r="E4" s="115" t="s">
        <v>53</v>
      </c>
      <c r="F4" s="116"/>
    </row>
    <row r="5" spans="1:6" ht="47.25" x14ac:dyDescent="0.2">
      <c r="A5" s="113"/>
      <c r="B5" s="114"/>
      <c r="C5" s="42" t="s">
        <v>54</v>
      </c>
      <c r="D5" s="42" t="s">
        <v>55</v>
      </c>
      <c r="E5" s="42" t="s">
        <v>54</v>
      </c>
      <c r="F5" s="43" t="s">
        <v>55</v>
      </c>
    </row>
    <row r="6" spans="1:6" ht="15.75" x14ac:dyDescent="0.2">
      <c r="A6" s="117" t="s">
        <v>56</v>
      </c>
      <c r="B6" s="118"/>
      <c r="C6" s="118"/>
      <c r="D6" s="118"/>
      <c r="E6" s="118"/>
      <c r="F6" s="119"/>
    </row>
    <row r="7" spans="1:6" ht="15" x14ac:dyDescent="0.2">
      <c r="A7" s="44" t="s">
        <v>57</v>
      </c>
      <c r="B7" s="45" t="s">
        <v>58</v>
      </c>
      <c r="C7" s="46">
        <v>0</v>
      </c>
      <c r="D7" s="46">
        <v>0</v>
      </c>
      <c r="E7" s="46">
        <v>0.2</v>
      </c>
      <c r="F7" s="47">
        <v>0.2</v>
      </c>
    </row>
    <row r="8" spans="1:6" ht="15" x14ac:dyDescent="0.2">
      <c r="A8" s="48" t="s">
        <v>59</v>
      </c>
      <c r="B8" s="49" t="s">
        <v>60</v>
      </c>
      <c r="C8" s="50">
        <v>1.4999999999999999E-2</v>
      </c>
      <c r="D8" s="50">
        <v>1.4999999999999999E-2</v>
      </c>
      <c r="E8" s="50">
        <v>1.4999999999999999E-2</v>
      </c>
      <c r="F8" s="51">
        <v>1.4999999999999999E-2</v>
      </c>
    </row>
    <row r="9" spans="1:6" ht="15" x14ac:dyDescent="0.2">
      <c r="A9" s="44" t="s">
        <v>61</v>
      </c>
      <c r="B9" s="52" t="s">
        <v>62</v>
      </c>
      <c r="C9" s="46">
        <v>0.01</v>
      </c>
      <c r="D9" s="46">
        <v>0.01</v>
      </c>
      <c r="E9" s="46">
        <v>0.01</v>
      </c>
      <c r="F9" s="47">
        <v>0.01</v>
      </c>
    </row>
    <row r="10" spans="1:6" ht="15" x14ac:dyDescent="0.2">
      <c r="A10" s="48" t="s">
        <v>63</v>
      </c>
      <c r="B10" s="53" t="s">
        <v>64</v>
      </c>
      <c r="C10" s="50">
        <v>2E-3</v>
      </c>
      <c r="D10" s="50">
        <v>2E-3</v>
      </c>
      <c r="E10" s="50">
        <v>2E-3</v>
      </c>
      <c r="F10" s="51">
        <v>2E-3</v>
      </c>
    </row>
    <row r="11" spans="1:6" ht="15" x14ac:dyDescent="0.2">
      <c r="A11" s="44" t="s">
        <v>65</v>
      </c>
      <c r="B11" s="45" t="s">
        <v>66</v>
      </c>
      <c r="C11" s="54">
        <v>6.0000000000000001E-3</v>
      </c>
      <c r="D11" s="54">
        <v>6.0000000000000001E-3</v>
      </c>
      <c r="E11" s="54">
        <v>6.0000000000000001E-3</v>
      </c>
      <c r="F11" s="55">
        <v>6.0000000000000001E-3</v>
      </c>
    </row>
    <row r="12" spans="1:6" ht="15" x14ac:dyDescent="0.2">
      <c r="A12" s="48" t="s">
        <v>67</v>
      </c>
      <c r="B12" s="53" t="s">
        <v>68</v>
      </c>
      <c r="C12" s="50">
        <v>2.5000000000000001E-2</v>
      </c>
      <c r="D12" s="50">
        <v>2.5000000000000001E-2</v>
      </c>
      <c r="E12" s="50">
        <v>2.5000000000000001E-2</v>
      </c>
      <c r="F12" s="51">
        <v>2.5000000000000001E-2</v>
      </c>
    </row>
    <row r="13" spans="1:6" ht="15" x14ac:dyDescent="0.2">
      <c r="A13" s="44" t="s">
        <v>69</v>
      </c>
      <c r="B13" s="45" t="s">
        <v>70</v>
      </c>
      <c r="C13" s="46">
        <v>0.03</v>
      </c>
      <c r="D13" s="46">
        <v>0.03</v>
      </c>
      <c r="E13" s="46">
        <v>0.03</v>
      </c>
      <c r="F13" s="47">
        <v>0.03</v>
      </c>
    </row>
    <row r="14" spans="1:6" ht="15" x14ac:dyDescent="0.2">
      <c r="A14" s="48" t="s">
        <v>71</v>
      </c>
      <c r="B14" s="53" t="s">
        <v>72</v>
      </c>
      <c r="C14" s="56">
        <v>0.08</v>
      </c>
      <c r="D14" s="56">
        <v>0.08</v>
      </c>
      <c r="E14" s="56">
        <v>0.08</v>
      </c>
      <c r="F14" s="57">
        <v>0.08</v>
      </c>
    </row>
    <row r="15" spans="1:6" ht="15" x14ac:dyDescent="0.2">
      <c r="A15" s="44" t="s">
        <v>73</v>
      </c>
      <c r="B15" s="45" t="s">
        <v>74</v>
      </c>
      <c r="C15" s="46">
        <v>0</v>
      </c>
      <c r="D15" s="46">
        <v>0</v>
      </c>
      <c r="E15" s="46">
        <v>0</v>
      </c>
      <c r="F15" s="47">
        <v>0</v>
      </c>
    </row>
    <row r="16" spans="1:6" ht="15.75" x14ac:dyDescent="0.2">
      <c r="A16" s="58" t="s">
        <v>75</v>
      </c>
      <c r="B16" s="59" t="s">
        <v>76</v>
      </c>
      <c r="C16" s="60">
        <f>SUM(C7:C15)</f>
        <v>0.16799999999999998</v>
      </c>
      <c r="D16" s="60">
        <f>SUM(D7:D15)</f>
        <v>0.16799999999999998</v>
      </c>
      <c r="E16" s="60">
        <f>SUM(E7:E15)</f>
        <v>0.36800000000000005</v>
      </c>
      <c r="F16" s="61">
        <f>SUM(F7:F15)</f>
        <v>0.36800000000000005</v>
      </c>
    </row>
    <row r="17" spans="1:8" ht="15.75" x14ac:dyDescent="0.2">
      <c r="A17" s="117" t="s">
        <v>77</v>
      </c>
      <c r="B17" s="118"/>
      <c r="C17" s="118"/>
      <c r="D17" s="118"/>
      <c r="E17" s="118"/>
      <c r="F17" s="119"/>
    </row>
    <row r="18" spans="1:8" ht="15" x14ac:dyDescent="0.2">
      <c r="A18" s="62" t="s">
        <v>78</v>
      </c>
      <c r="B18" s="45" t="s">
        <v>79</v>
      </c>
      <c r="C18" s="54">
        <v>0.1777</v>
      </c>
      <c r="D18" s="54" t="s">
        <v>80</v>
      </c>
      <c r="E18" s="54">
        <v>0.1777</v>
      </c>
      <c r="F18" s="55" t="s">
        <v>80</v>
      </c>
    </row>
    <row r="19" spans="1:8" ht="15" x14ac:dyDescent="0.2">
      <c r="A19" s="63" t="s">
        <v>81</v>
      </c>
      <c r="B19" s="53" t="s">
        <v>82</v>
      </c>
      <c r="C19" s="56">
        <v>3.6700000000000003E-2</v>
      </c>
      <c r="D19" s="56" t="s">
        <v>80</v>
      </c>
      <c r="E19" s="56">
        <v>3.6700000000000003E-2</v>
      </c>
      <c r="F19" s="57" t="s">
        <v>80</v>
      </c>
    </row>
    <row r="20" spans="1:8" ht="31.15" customHeight="1" x14ac:dyDescent="0.2">
      <c r="A20" s="62" t="s">
        <v>83</v>
      </c>
      <c r="B20" s="45" t="s">
        <v>84</v>
      </c>
      <c r="C20" s="54">
        <v>8.6999999999999994E-3</v>
      </c>
      <c r="D20" s="54">
        <v>6.6E-3</v>
      </c>
      <c r="E20" s="54">
        <v>8.6999999999999994E-3</v>
      </c>
      <c r="F20" s="55">
        <v>6.6E-3</v>
      </c>
    </row>
    <row r="21" spans="1:8" ht="15" x14ac:dyDescent="0.2">
      <c r="A21" s="63" t="s">
        <v>85</v>
      </c>
      <c r="B21" s="53" t="s">
        <v>86</v>
      </c>
      <c r="C21" s="56">
        <v>0.11</v>
      </c>
      <c r="D21" s="56">
        <v>8.3299999999999999E-2</v>
      </c>
      <c r="E21" s="56">
        <v>0.11</v>
      </c>
      <c r="F21" s="57">
        <v>8.3299999999999999E-2</v>
      </c>
    </row>
    <row r="22" spans="1:8" ht="15" x14ac:dyDescent="0.2">
      <c r="A22" s="62" t="s">
        <v>87</v>
      </c>
      <c r="B22" s="45" t="s">
        <v>88</v>
      </c>
      <c r="C22" s="54">
        <v>6.9999999999999999E-4</v>
      </c>
      <c r="D22" s="54">
        <v>5.9999999999999995E-4</v>
      </c>
      <c r="E22" s="54">
        <v>6.9999999999999999E-4</v>
      </c>
      <c r="F22" s="55">
        <v>5.9999999999999995E-4</v>
      </c>
    </row>
    <row r="23" spans="1:8" ht="15" x14ac:dyDescent="0.2">
      <c r="A23" s="63" t="s">
        <v>89</v>
      </c>
      <c r="B23" s="53" t="s">
        <v>90</v>
      </c>
      <c r="C23" s="56">
        <v>7.3000000000000001E-3</v>
      </c>
      <c r="D23" s="56">
        <v>5.5999999999999999E-3</v>
      </c>
      <c r="E23" s="56">
        <v>7.3000000000000001E-3</v>
      </c>
      <c r="F23" s="57">
        <v>5.5999999999999999E-3</v>
      </c>
    </row>
    <row r="24" spans="1:8" ht="15" x14ac:dyDescent="0.2">
      <c r="A24" s="62" t="s">
        <v>91</v>
      </c>
      <c r="B24" s="45" t="s">
        <v>92</v>
      </c>
      <c r="C24" s="46">
        <v>1.17E-2</v>
      </c>
      <c r="D24" s="54" t="s">
        <v>80</v>
      </c>
      <c r="E24" s="46">
        <v>1.17E-2</v>
      </c>
      <c r="F24" s="55" t="s">
        <v>80</v>
      </c>
    </row>
    <row r="25" spans="1:8" ht="15" x14ac:dyDescent="0.2">
      <c r="A25" s="63" t="s">
        <v>93</v>
      </c>
      <c r="B25" s="53" t="s">
        <v>94</v>
      </c>
      <c r="C25" s="50">
        <v>1.1000000000000001E-3</v>
      </c>
      <c r="D25" s="56">
        <v>8.0000000000000004E-4</v>
      </c>
      <c r="E25" s="50">
        <v>1.1000000000000001E-3</v>
      </c>
      <c r="F25" s="57">
        <v>8.0000000000000004E-4</v>
      </c>
    </row>
    <row r="26" spans="1:8" ht="15" x14ac:dyDescent="0.2">
      <c r="A26" s="62" t="s">
        <v>95</v>
      </c>
      <c r="B26" s="45" t="s">
        <v>96</v>
      </c>
      <c r="C26" s="54">
        <v>0.12670000000000001</v>
      </c>
      <c r="D26" s="54">
        <v>9.6000000000000002E-2</v>
      </c>
      <c r="E26" s="54">
        <v>0.12670000000000001</v>
      </c>
      <c r="F26" s="55">
        <v>9.6000000000000002E-2</v>
      </c>
    </row>
    <row r="27" spans="1:8" ht="40.9" customHeight="1" x14ac:dyDescent="0.2">
      <c r="A27" s="63" t="s">
        <v>97</v>
      </c>
      <c r="B27" s="53" t="s">
        <v>98</v>
      </c>
      <c r="C27" s="50">
        <v>2.9999999999999997E-4</v>
      </c>
      <c r="D27" s="50">
        <v>2.0000000000000001E-4</v>
      </c>
      <c r="E27" s="50">
        <v>2.9999999999999997E-4</v>
      </c>
      <c r="F27" s="51">
        <v>2.0000000000000001E-4</v>
      </c>
    </row>
    <row r="28" spans="1:8" ht="88.9" customHeight="1" x14ac:dyDescent="0.2">
      <c r="A28" s="64" t="s">
        <v>99</v>
      </c>
      <c r="B28" s="42" t="s">
        <v>76</v>
      </c>
      <c r="C28" s="65">
        <f>SUM(C18:C27)</f>
        <v>0.48089999999999994</v>
      </c>
      <c r="D28" s="65">
        <f>SUM(D18:D27)</f>
        <v>0.19309999999999999</v>
      </c>
      <c r="E28" s="65">
        <f>SUM(E18:E27)</f>
        <v>0.48089999999999994</v>
      </c>
      <c r="F28" s="66">
        <f>SUM(F18:F27)</f>
        <v>0.19309999999999999</v>
      </c>
      <c r="G28" s="40"/>
      <c r="H28" s="40"/>
    </row>
    <row r="29" spans="1:8" ht="15.75" x14ac:dyDescent="0.2">
      <c r="A29" s="117" t="s">
        <v>100</v>
      </c>
      <c r="B29" s="118"/>
      <c r="C29" s="118"/>
      <c r="D29" s="118"/>
      <c r="E29" s="118"/>
      <c r="F29" s="119"/>
    </row>
    <row r="30" spans="1:8" ht="13.9" customHeight="1" x14ac:dyDescent="0.2">
      <c r="A30" s="44" t="s">
        <v>101</v>
      </c>
      <c r="B30" s="45" t="s">
        <v>102</v>
      </c>
      <c r="C30" s="54">
        <v>0.06</v>
      </c>
      <c r="D30" s="54">
        <v>4.5499999999999999E-2</v>
      </c>
      <c r="E30" s="54">
        <v>0.06</v>
      </c>
      <c r="F30" s="55">
        <v>4.5499999999999999E-2</v>
      </c>
    </row>
    <row r="31" spans="1:8" ht="15" x14ac:dyDescent="0.2">
      <c r="A31" s="48" t="s">
        <v>103</v>
      </c>
      <c r="B31" s="53" t="s">
        <v>104</v>
      </c>
      <c r="C31" s="50">
        <v>1.4E-3</v>
      </c>
      <c r="D31" s="50">
        <v>1.1000000000000001E-3</v>
      </c>
      <c r="E31" s="50">
        <v>1.4E-3</v>
      </c>
      <c r="F31" s="51">
        <v>1.1000000000000001E-3</v>
      </c>
    </row>
    <row r="32" spans="1:8" ht="15" x14ac:dyDescent="0.2">
      <c r="A32" s="44" t="s">
        <v>105</v>
      </c>
      <c r="B32" s="45" t="s">
        <v>106</v>
      </c>
      <c r="C32" s="54">
        <v>1.6500000000000001E-2</v>
      </c>
      <c r="D32" s="46">
        <v>1.2500000000000001E-2</v>
      </c>
      <c r="E32" s="54">
        <v>1.6500000000000001E-2</v>
      </c>
      <c r="F32" s="47">
        <v>1.2500000000000001E-2</v>
      </c>
    </row>
    <row r="33" spans="1:9" ht="15" x14ac:dyDescent="0.2">
      <c r="A33" s="48" t="s">
        <v>107</v>
      </c>
      <c r="B33" s="53" t="s">
        <v>108</v>
      </c>
      <c r="C33" s="56">
        <v>3.0300000000000001E-2</v>
      </c>
      <c r="D33" s="56">
        <v>2.3E-2</v>
      </c>
      <c r="E33" s="56">
        <v>3.0300000000000001E-2</v>
      </c>
      <c r="F33" s="57">
        <v>2.3E-2</v>
      </c>
    </row>
    <row r="34" spans="1:9" ht="15" x14ac:dyDescent="0.2">
      <c r="A34" s="44" t="s">
        <v>109</v>
      </c>
      <c r="B34" s="45" t="s">
        <v>110</v>
      </c>
      <c r="C34" s="46">
        <v>5.1000000000000004E-3</v>
      </c>
      <c r="D34" s="46">
        <v>3.8E-3</v>
      </c>
      <c r="E34" s="46">
        <v>5.1000000000000004E-3</v>
      </c>
      <c r="F34" s="47">
        <v>3.8E-3</v>
      </c>
    </row>
    <row r="35" spans="1:9" ht="15.75" x14ac:dyDescent="0.2">
      <c r="A35" s="58" t="s">
        <v>111</v>
      </c>
      <c r="B35" s="59" t="s">
        <v>76</v>
      </c>
      <c r="C35" s="60">
        <f>SUM(C30:C34)</f>
        <v>0.11329999999999998</v>
      </c>
      <c r="D35" s="60">
        <f>SUM(D30:D34)</f>
        <v>8.5900000000000004E-2</v>
      </c>
      <c r="E35" s="60">
        <f>SUM(E30:E34)</f>
        <v>0.11329999999999998</v>
      </c>
      <c r="F35" s="61">
        <f>SUM(F30:F34)</f>
        <v>8.5900000000000004E-2</v>
      </c>
    </row>
    <row r="36" spans="1:9" ht="15.75" x14ac:dyDescent="0.2">
      <c r="A36" s="117" t="s">
        <v>112</v>
      </c>
      <c r="B36" s="118"/>
      <c r="C36" s="118"/>
      <c r="D36" s="118"/>
      <c r="E36" s="118"/>
      <c r="F36" s="119"/>
    </row>
    <row r="37" spans="1:9" ht="15.75" x14ac:dyDescent="0.2">
      <c r="A37" s="62" t="s">
        <v>113</v>
      </c>
      <c r="B37" s="45" t="s">
        <v>114</v>
      </c>
      <c r="C37" s="54">
        <v>8.0799999999999997E-2</v>
      </c>
      <c r="D37" s="54">
        <v>3.2399999999999998E-2</v>
      </c>
      <c r="E37" s="54">
        <v>0.17699999999999999</v>
      </c>
      <c r="F37" s="55">
        <v>7.1099999999999997E-2</v>
      </c>
    </row>
    <row r="38" spans="1:9" ht="45" x14ac:dyDescent="0.2">
      <c r="A38" s="48" t="s">
        <v>115</v>
      </c>
      <c r="B38" s="49" t="s">
        <v>116</v>
      </c>
      <c r="C38" s="50">
        <v>5.0000000000000001E-3</v>
      </c>
      <c r="D38" s="50">
        <v>3.8E-3</v>
      </c>
      <c r="E38" s="50">
        <v>5.3E-3</v>
      </c>
      <c r="F38" s="51">
        <v>4.0000000000000001E-3</v>
      </c>
    </row>
    <row r="39" spans="1:9" ht="15.75" x14ac:dyDescent="0.2">
      <c r="A39" s="64" t="s">
        <v>117</v>
      </c>
      <c r="B39" s="42" t="s">
        <v>76</v>
      </c>
      <c r="C39" s="65">
        <f>SUM(C37:C38)</f>
        <v>8.5800000000000001E-2</v>
      </c>
      <c r="D39" s="65">
        <f>SUM(D37:D38)</f>
        <v>3.6199999999999996E-2</v>
      </c>
      <c r="E39" s="65">
        <f>SUM(E37:E38)</f>
        <v>0.18229999999999999</v>
      </c>
      <c r="F39" s="66">
        <f>SUM(F37:F38)</f>
        <v>7.51E-2</v>
      </c>
    </row>
    <row r="40" spans="1:9" ht="16.5" thickBot="1" x14ac:dyDescent="0.25">
      <c r="A40" s="106"/>
      <c r="B40" s="107"/>
      <c r="C40" s="67">
        <f>C16+C28+C35+C39</f>
        <v>0.84799999999999986</v>
      </c>
      <c r="D40" s="67">
        <f>D16+D28+D35+D39</f>
        <v>0.48319999999999996</v>
      </c>
      <c r="E40" s="67">
        <f>E16+E28+E35+E39</f>
        <v>1.1444999999999999</v>
      </c>
      <c r="F40" s="68">
        <f>F16+F28+F35+F39</f>
        <v>0.72209999999999996</v>
      </c>
    </row>
    <row r="41" spans="1:9" x14ac:dyDescent="0.2">
      <c r="A41" s="13"/>
      <c r="B41" s="13"/>
      <c r="C41" s="15"/>
      <c r="D41" s="14"/>
      <c r="E41" s="16"/>
      <c r="F41" s="16"/>
    </row>
    <row r="42" spans="1:9" x14ac:dyDescent="0.2">
      <c r="A42" s="13"/>
      <c r="B42" s="13"/>
      <c r="C42" s="15"/>
      <c r="D42" s="14"/>
      <c r="E42" s="16"/>
      <c r="F42" s="16"/>
    </row>
    <row r="43" spans="1:9" ht="72" customHeight="1" x14ac:dyDescent="0.2">
      <c r="A43" s="109" t="s">
        <v>29</v>
      </c>
      <c r="B43" s="109"/>
      <c r="C43" s="109"/>
      <c r="D43" s="109"/>
      <c r="E43" s="109"/>
      <c r="F43" s="109"/>
      <c r="G43" s="39"/>
      <c r="H43" s="39"/>
      <c r="I43" s="39"/>
    </row>
    <row r="44" spans="1:9" x14ac:dyDescent="0.2">
      <c r="A44" s="13"/>
      <c r="B44" s="13"/>
      <c r="C44" s="15"/>
      <c r="D44" s="14"/>
      <c r="E44" s="16"/>
      <c r="F44" s="16"/>
    </row>
    <row r="45" spans="1:9" x14ac:dyDescent="0.2">
      <c r="A45" s="13"/>
      <c r="B45" s="13"/>
      <c r="C45" s="15"/>
      <c r="D45" s="14"/>
      <c r="E45" s="16"/>
      <c r="F45" s="16"/>
    </row>
    <row r="46" spans="1:9" x14ac:dyDescent="0.2">
      <c r="A46" s="10"/>
      <c r="B46" s="10"/>
      <c r="C46" s="10"/>
      <c r="D46" s="11"/>
      <c r="E46" s="10"/>
      <c r="F46" s="10"/>
    </row>
    <row r="47" spans="1:9" x14ac:dyDescent="0.2">
      <c r="A47" s="13"/>
      <c r="B47" s="13"/>
      <c r="C47" s="15"/>
      <c r="D47" s="14"/>
      <c r="E47" s="16"/>
      <c r="F47" s="16"/>
    </row>
    <row r="48" spans="1:9" x14ac:dyDescent="0.2">
      <c r="A48" s="17"/>
      <c r="B48" s="17"/>
      <c r="C48" s="17"/>
      <c r="D48" s="17"/>
      <c r="E48" s="17"/>
      <c r="F48" s="17"/>
    </row>
    <row r="49" spans="1:6" x14ac:dyDescent="0.2">
      <c r="A49" s="19"/>
      <c r="B49" s="18"/>
      <c r="C49" s="19"/>
      <c r="D49" s="81"/>
      <c r="E49" s="82"/>
      <c r="F49" s="21"/>
    </row>
    <row r="50" spans="1:6" x14ac:dyDescent="0.2">
      <c r="A50" s="19"/>
      <c r="B50" s="18"/>
      <c r="C50" s="19"/>
      <c r="D50" s="81"/>
      <c r="E50" s="82"/>
      <c r="F50" s="21"/>
    </row>
    <row r="51" spans="1:6" x14ac:dyDescent="0.2">
      <c r="A51" s="19"/>
      <c r="B51" s="18"/>
      <c r="C51" s="19"/>
      <c r="D51" s="81"/>
      <c r="E51" s="82"/>
      <c r="F51" s="21"/>
    </row>
    <row r="52" spans="1:6" x14ac:dyDescent="0.2">
      <c r="A52" s="20"/>
      <c r="B52" s="20"/>
      <c r="C52" s="20"/>
      <c r="D52" s="20"/>
      <c r="E52" s="20"/>
      <c r="F52" s="20"/>
    </row>
    <row r="53" spans="1:6" x14ac:dyDescent="0.2">
      <c r="A53" s="84"/>
      <c r="B53" s="75"/>
      <c r="C53" s="75"/>
      <c r="D53" s="75"/>
      <c r="E53" s="75"/>
      <c r="F53" s="75"/>
    </row>
  </sheetData>
  <mergeCells count="17">
    <mergeCell ref="D51:E51"/>
    <mergeCell ref="A40:B40"/>
    <mergeCell ref="E2:F2"/>
    <mergeCell ref="E1:F1"/>
    <mergeCell ref="A43:F43"/>
    <mergeCell ref="A53:F53"/>
    <mergeCell ref="A3:F3"/>
    <mergeCell ref="A4:A5"/>
    <mergeCell ref="B4:B5"/>
    <mergeCell ref="C4:D4"/>
    <mergeCell ref="E4:F4"/>
    <mergeCell ref="A6:F6"/>
    <mergeCell ref="A17:F17"/>
    <mergeCell ref="A29:F29"/>
    <mergeCell ref="A36:F36"/>
    <mergeCell ref="D49:E49"/>
    <mergeCell ref="D50:E50"/>
  </mergeCells>
  <pageMargins left="0.511811024" right="0.511811024" top="0.78740157499999996" bottom="0.78740157499999996" header="0.31496062000000002" footer="0.31496062000000002"/>
  <pageSetup paperSize="9" scale="69" orientation="portrait" horizontalDpi="300" verticalDpi="300" r:id="rId1"/>
  <headerFooter>
    <oddHeader xml:space="preserve">&amp;CPrefeitura Municipal de Campos de Júlio - MT
CNPJ: 01.614.516/0001-99 </oddHeader>
    <oddFooter xml:space="preserve">&amp;CCampos de Júlio / MT
engenharia@camposdejulio.mt.gov.br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Resumo do Orçamento</vt:lpstr>
      <vt:lpstr>BDI</vt:lpstr>
      <vt:lpstr>ENCARGOS SOCIAIS</vt:lpstr>
      <vt:lpstr>BDI!Area_de_impressao</vt:lpstr>
      <vt:lpstr>'ENCARGOS SOCIAIS'!Area_de_impressao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Eric</cp:lastModifiedBy>
  <cp:revision>0</cp:revision>
  <cp:lastPrinted>2022-08-19T19:18:59Z</cp:lastPrinted>
  <dcterms:created xsi:type="dcterms:W3CDTF">2022-08-19T18:09:00Z</dcterms:created>
  <dcterms:modified xsi:type="dcterms:W3CDTF">2022-09-01T18:33:50Z</dcterms:modified>
</cp:coreProperties>
</file>